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4" l="1"/>
  <c r="K5" i="4"/>
  <c r="L5" i="4" s="1"/>
  <c r="K6" i="4"/>
  <c r="L6" i="4" s="1"/>
  <c r="K7" i="4"/>
  <c r="L7" i="4" s="1"/>
  <c r="K8" i="4"/>
  <c r="L8" i="4" s="1"/>
  <c r="K4" i="4"/>
  <c r="L4" i="4" s="1"/>
  <c r="L9" i="4" s="1"/>
</calcChain>
</file>

<file path=xl/sharedStrings.xml><?xml version="1.0" encoding="utf-8"?>
<sst xmlns="http://schemas.openxmlformats.org/spreadsheetml/2006/main" count="54" uniqueCount="34">
  <si>
    <t>Группа</t>
  </si>
  <si>
    <t>Подгруппа</t>
  </si>
  <si>
    <t>БЕ</t>
  </si>
  <si>
    <t>МОЛ</t>
  </si>
  <si>
    <t>Символьный код</t>
  </si>
  <si>
    <t>Название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</si>
  <si>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</si>
  <si>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</si>
  <si>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</si>
  <si>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</si>
  <si>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</si>
  <si>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Ссылка</t>
  </si>
  <si>
    <t>ШТ</t>
  </si>
  <si>
    <t>Цена с НДС в руб.</t>
  </si>
  <si>
    <t>ID</t>
  </si>
  <si>
    <t>Оборудование</t>
  </si>
  <si>
    <t>Прочее оборудование</t>
  </si>
  <si>
    <t>5000049309-4F02</t>
  </si>
  <si>
    <t>АГРЕГАТ ВОЗДУШНО-ОТОПИТ СТД-300П</t>
  </si>
  <si>
    <t>https://etp-aktiv.ru/catalog/oborudovanie/prochee/5000049309-4F02/</t>
  </si>
  <si>
    <t>5000030093-4F02</t>
  </si>
  <si>
    <t>АЛКОМЕТР ДИНГО В-01</t>
  </si>
  <si>
    <t>https://etp-aktiv.ru/catalog/oborudovanie/prochee/5000030093-4F02/</t>
  </si>
  <si>
    <t>5000063654-4F02</t>
  </si>
  <si>
    <t>ЗАВЕСА ВОЗДУШНО-ТЕПЛОВАЯ КЭВ-24П5061Е</t>
  </si>
  <si>
    <t>https://etp-aktiv.ru/catalog/oborudovanie/prochee/5000063654-4F02/</t>
  </si>
  <si>
    <t>5000055873-4F02</t>
  </si>
  <si>
    <t>КОММУТАТОР TFORTIS PSW-2G2F+UPS</t>
  </si>
  <si>
    <t>https://etp-aktiv.ru/catalog/oborudovanie/prochee/5000055873-4F02/</t>
  </si>
  <si>
    <t>5000048657-4F02</t>
  </si>
  <si>
    <t>НАВИГАТОР GARMIN GPSMAP 64ST</t>
  </si>
  <si>
    <t>https://etp-aktiv.ru/catalog/oborudovanie/prochee/5000048657-4F02/</t>
  </si>
  <si>
    <t>Перечень товаров  по подгруппе:  Прочее оборудование</t>
  </si>
  <si>
    <t>Сумма на продаже в руб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</si>
</sst>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/>
    <xf numFmtId="4" fontId="2" fillId="0" borderId="1" xfId="0" applyNumberFormat="1" applyFont="1" applyBorder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/>
    <xf numFmtId="4" fontId="1" fillId="0" borderId="0" xfId="0" applyNumberFormat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tp-aktiv.ru/catalog/oborudovanie/prochee/5000063654-4F02/" TargetMode="External"/><Relationship Id="rId2" Type="http://schemas.openxmlformats.org/officeDocument/2006/relationships/hyperlink" Target="https://etp-aktiv.ru/catalog/oborudovanie/prochee/5000030093-4F02/" TargetMode="External"/><Relationship Id="rId1" Type="http://schemas.openxmlformats.org/officeDocument/2006/relationships/hyperlink" Target="https://etp-aktiv.ru/catalog/oborudovanie/prochee/5000049309-4F02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etp-aktiv.ru/catalog/oborudovanie/prochee/5000048657-4F02/" TargetMode="External"/><Relationship Id="rId4" Type="http://schemas.openxmlformats.org/officeDocument/2006/relationships/hyperlink" Target="https://etp-aktiv.ru/catalog/oborudovanie/prochee/5000055873-4F0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F3" sqref="F3:L10"/>
    </sheetView>
  </sheetViews>
  <sheetFormatPr defaultRowHeight="14.4" x14ac:dyDescent="0.3"/>
  <cols>
    <col min="1" max="1" width="13" customWidth="1"/>
    <col min="2" max="2" width="28.77734375" customWidth="1"/>
    <col min="3" max="3" width="13.77734375" customWidth="1"/>
    <col min="4" max="4" width="35.5546875" customWidth="1"/>
    <col min="5" max="5" width="0" hidden="1" customWidth="1"/>
    <col min="6" max="6" width="20.21875" customWidth="1"/>
    <col min="7" max="7" width="40.44140625" customWidth="1"/>
    <col min="8" max="8" width="8.109375" customWidth="1"/>
    <col min="10" max="10" width="0" hidden="1" customWidth="1"/>
    <col min="12" max="12" width="14.77734375" customWidth="1"/>
    <col min="13" max="13" width="101.33203125" customWidth="1"/>
  </cols>
  <sheetData>
    <row r="1" spans="1:13" x14ac:dyDescent="0.3">
      <c r="A1" s="1" t="s">
        <v>32</v>
      </c>
      <c r="B1" s="1"/>
      <c r="C1" s="1"/>
    </row>
    <row r="3" spans="1:13" ht="55.2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14</v>
      </c>
      <c r="F3" s="2" t="s">
        <v>4</v>
      </c>
      <c r="G3" s="2" t="s">
        <v>5</v>
      </c>
      <c r="H3" s="2" t="s">
        <v>8</v>
      </c>
      <c r="I3" s="2" t="s">
        <v>9</v>
      </c>
      <c r="J3" s="2" t="s">
        <v>10</v>
      </c>
      <c r="K3" s="2" t="s">
        <v>13</v>
      </c>
      <c r="L3" s="2" t="s">
        <v>33</v>
      </c>
      <c r="M3" s="7" t="s">
        <v>11</v>
      </c>
    </row>
    <row r="4" spans="1:13" x14ac:dyDescent="0.3">
      <c r="A4" s="3" t="s">
        <v>15</v>
      </c>
      <c r="B4" s="3" t="s">
        <v>16</v>
      </c>
      <c r="C4" s="3" t="s">
        <v>6</v>
      </c>
      <c r="D4" s="3" t="s">
        <v>7</v>
      </c>
      <c r="E4" s="4">
        <v>276893</v>
      </c>
      <c r="F4" s="5" t="s">
        <v>17</v>
      </c>
      <c r="G4" s="5" t="s">
        <v>18</v>
      </c>
      <c r="H4" s="3" t="s">
        <v>12</v>
      </c>
      <c r="I4" s="4">
        <v>3</v>
      </c>
      <c r="J4" s="6">
        <v>35495.440000000002</v>
      </c>
      <c r="K4" s="6">
        <f>J4*1.22</f>
        <v>43304.436800000003</v>
      </c>
      <c r="L4" s="6">
        <f>I4*K4</f>
        <v>129913.31040000002</v>
      </c>
      <c r="M4" s="8" t="s">
        <v>19</v>
      </c>
    </row>
    <row r="5" spans="1:13" x14ac:dyDescent="0.3">
      <c r="A5" s="3" t="s">
        <v>15</v>
      </c>
      <c r="B5" s="3" t="s">
        <v>16</v>
      </c>
      <c r="C5" s="3" t="s">
        <v>6</v>
      </c>
      <c r="D5" s="3" t="s">
        <v>7</v>
      </c>
      <c r="E5" s="4">
        <v>276878</v>
      </c>
      <c r="F5" s="5" t="s">
        <v>20</v>
      </c>
      <c r="G5" s="5" t="s">
        <v>21</v>
      </c>
      <c r="H5" s="3" t="s">
        <v>12</v>
      </c>
      <c r="I5" s="4">
        <v>1</v>
      </c>
      <c r="J5" s="6">
        <v>55125</v>
      </c>
      <c r="K5" s="6">
        <f t="shared" ref="K5:K8" si="0">J5*1.22</f>
        <v>67252.5</v>
      </c>
      <c r="L5" s="6">
        <f t="shared" ref="L5:L8" si="1">I5*K5</f>
        <v>67252.5</v>
      </c>
      <c r="M5" s="8" t="s">
        <v>22</v>
      </c>
    </row>
    <row r="6" spans="1:13" x14ac:dyDescent="0.3">
      <c r="A6" s="3" t="s">
        <v>15</v>
      </c>
      <c r="B6" s="3" t="s">
        <v>16</v>
      </c>
      <c r="C6" s="3" t="s">
        <v>6</v>
      </c>
      <c r="D6" s="3" t="s">
        <v>7</v>
      </c>
      <c r="E6" s="4">
        <v>276885</v>
      </c>
      <c r="F6" s="5" t="s">
        <v>23</v>
      </c>
      <c r="G6" s="5" t="s">
        <v>24</v>
      </c>
      <c r="H6" s="3" t="s">
        <v>12</v>
      </c>
      <c r="I6" s="4">
        <v>4</v>
      </c>
      <c r="J6" s="6">
        <v>50328</v>
      </c>
      <c r="K6" s="6">
        <f t="shared" si="0"/>
        <v>61400.159999999996</v>
      </c>
      <c r="L6" s="6">
        <f t="shared" si="1"/>
        <v>245600.63999999998</v>
      </c>
      <c r="M6" s="8" t="s">
        <v>25</v>
      </c>
    </row>
    <row r="7" spans="1:13" x14ac:dyDescent="0.3">
      <c r="A7" s="3" t="s">
        <v>15</v>
      </c>
      <c r="B7" s="3" t="s">
        <v>16</v>
      </c>
      <c r="C7" s="3" t="s">
        <v>6</v>
      </c>
      <c r="D7" s="3" t="s">
        <v>7</v>
      </c>
      <c r="E7" s="4">
        <v>276888</v>
      </c>
      <c r="F7" s="5" t="s">
        <v>26</v>
      </c>
      <c r="G7" s="5" t="s">
        <v>27</v>
      </c>
      <c r="H7" s="3" t="s">
        <v>12</v>
      </c>
      <c r="I7" s="4">
        <v>4</v>
      </c>
      <c r="J7" s="6">
        <v>26052.19</v>
      </c>
      <c r="K7" s="6">
        <f t="shared" si="0"/>
        <v>31783.671799999996</v>
      </c>
      <c r="L7" s="6">
        <f t="shared" si="1"/>
        <v>127134.68719999999</v>
      </c>
      <c r="M7" s="8" t="s">
        <v>28</v>
      </c>
    </row>
    <row r="8" spans="1:13" x14ac:dyDescent="0.3">
      <c r="A8" s="3" t="s">
        <v>15</v>
      </c>
      <c r="B8" s="3" t="s">
        <v>16</v>
      </c>
      <c r="C8" s="3" t="s">
        <v>6</v>
      </c>
      <c r="D8" s="3" t="s">
        <v>7</v>
      </c>
      <c r="E8" s="4">
        <v>276890</v>
      </c>
      <c r="F8" s="5" t="s">
        <v>29</v>
      </c>
      <c r="G8" s="5" t="s">
        <v>30</v>
      </c>
      <c r="H8" s="3" t="s">
        <v>12</v>
      </c>
      <c r="I8" s="4">
        <v>1</v>
      </c>
      <c r="J8" s="6">
        <v>29531.25</v>
      </c>
      <c r="K8" s="6">
        <f t="shared" si="0"/>
        <v>36028.125</v>
      </c>
      <c r="L8" s="6">
        <f t="shared" si="1"/>
        <v>36028.125</v>
      </c>
      <c r="M8" s="8" t="s">
        <v>31</v>
      </c>
    </row>
    <row r="9" spans="1:13" x14ac:dyDescent="0.3">
      <c r="I9" s="1">
        <f>SUM(I4:I8)</f>
        <v>13</v>
      </c>
      <c r="J9" s="1"/>
      <c r="K9" s="1"/>
      <c r="L9" s="9">
        <f>SUM(L4:L8)</f>
        <v>605929.26260000002</v>
      </c>
    </row>
  </sheetData>
  <hyperlinks>
    <hyperlink ref="M4" r:id="rId1"/>
    <hyperlink ref="M5" r:id="rId2"/>
    <hyperlink ref="M6" r:id="rId3"/>
    <hyperlink ref="M7" r:id="rId4"/>
    <hyperlink ref="M8" r:id="rId5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2026-09-02T08:01:36Z</dcterms:modified>
</cp:coreProperties>
</file>